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13_ncr:1_{F3B16B45-2C07-4B8C-9F78-06B10CA998D6}"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Объявление!$D$1:$D$11</definedName>
    <definedName name="_xlnm.Print_Area" localSheetId="0">Объявление!$A$1:$J$23</definedName>
  </definedNames>
  <calcPr calcId="181029" refMode="R1C1"/>
</workbook>
</file>

<file path=xl/calcChain.xml><?xml version="1.0" encoding="utf-8"?>
<calcChain xmlns="http://schemas.openxmlformats.org/spreadsheetml/2006/main">
  <c r="G5" i="1" l="1"/>
  <c r="G6" i="1"/>
  <c r="G7" i="1"/>
  <c r="G8" i="1"/>
  <c r="G4" i="1"/>
  <c r="G20" i="1"/>
  <c r="G19" i="1"/>
  <c r="G18" i="1"/>
  <c r="G17" i="1"/>
  <c r="G16" i="1"/>
  <c r="G9" i="1"/>
  <c r="G21" i="1" l="1"/>
</calcChain>
</file>

<file path=xl/sharedStrings.xml><?xml version="1.0" encoding="utf-8"?>
<sst xmlns="http://schemas.openxmlformats.org/spreadsheetml/2006/main" count="64" uniqueCount="46">
  <si>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</si>
  <si>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</si>
  <si>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</si>
  <si>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</si>
  <si>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</si>
  <si>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</si>
  <si>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</si>
  <si>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</si>
  <si>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</si>
  <si>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</si>
  <si>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</si>
  <si>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</si>
  <si>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</si>
  <si>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</si>
  <si>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</si>
  <si>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</si>
  <si>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</si>
  <si>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СКО, г.Петропавловск, ул. Брусиловского 20 (Аптека)</t>
  </si>
  <si>
    <t>Штук</t>
  </si>
  <si>
    <t>СКО, г.Петропавловск, ул. Брусиловского 20 (Операционный блок)</t>
  </si>
  <si>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0"/>
        <rFont val="Times New Roman"/>
        <family val="1"/>
        <charset val="204"/>
      </rPr>
      <t xml:space="preserve">по приобретению МИ лоты 1-5. </t>
    </r>
    <r>
      <rPr>
        <sz val="10"/>
        <rFont val="Times New Roman"/>
        <family val="1"/>
        <charset val="204"/>
      </rPr>
      <t xml:space="preserve">Полный перечень закупаемых товаров, выделенная сумма, требуемый срок, условия и место поставки.
</t>
    </r>
  </si>
  <si>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0"/>
        <rFont val="Times New Roman"/>
        <family val="1"/>
        <charset val="204"/>
      </rPr>
      <t xml:space="preserve">МБ лоттарын сатып алу бойынша 1-5. </t>
    </r>
    <r>
      <rPr>
        <sz val="10"/>
        <rFont val="Times New Roman"/>
        <family val="1"/>
        <charset val="204"/>
      </rPr>
      <t xml:space="preserve">Сатып алынатын тауарлардың толық тізімі, бөлінген сома, талап етілетін мерзім, жеткізу шарттары мен орны.
</t>
    </r>
  </si>
  <si>
    <t>Дана</t>
  </si>
  <si>
    <t>по заявке Заказчика в течение 5 календарных дней</t>
  </si>
  <si>
    <t>Шт.</t>
  </si>
  <si>
    <t>Эндоскопический эвакуатор, мешок для экстракции тканей, стерильный, самооткрывающийся, не содержит латекса, объем 200мл, открытие 50мм, для тоакара диаметром 10 мм. Уп.5 шт.</t>
  </si>
  <si>
    <t>Калия хлорид субстанция для изготовления инъекционных лекарственных форм</t>
  </si>
  <si>
    <t>Килограмм</t>
  </si>
  <si>
    <t xml:space="preserve">Картридж одноразовый, стерильный, цветовая маркировка – синяя, для многоразового линейного сшивающего аппарата "GRENA" Великобритания. </t>
  </si>
  <si>
    <t>СКО, г.Петропавловск, ул.Брусиловского 20 (Операционный блок)</t>
  </si>
  <si>
    <t>СКО, г.Петропавловск, ул.Казахстанской Правды 233.</t>
  </si>
  <si>
    <t>Картридж бір реттік, стерильді, түсті таңбалау-көк, "GRENA" қайта пайдалануға болатын сызықтық тігу аппараты үшін Ұлыбритания.</t>
  </si>
  <si>
    <t>Эндоскопиялық эвакуатор, тіндерді алуға арналған қап, стерильді, өздігінен ашылатын, латекссіз, көлемі 200мл, ашылуы 50мм, диаметрі 10 мм тоакар үшін.5 дана.</t>
  </si>
  <si>
    <t>Калий хлориді инъекциялық дәрілік нысандарды дайындауға арналған субстанция</t>
  </si>
  <si>
    <t>Тапсырыс берушінің өтінімі бойынша 5 күнтізбелік күн ішінде</t>
  </si>
  <si>
    <t>СҚО, Петропавл қ., Казахстанская Правда к-сі 233.</t>
  </si>
  <si>
    <t>СҚО, Петропавл қ., Брусиловский к-сі 20 (Дәріхана)</t>
  </si>
  <si>
    <t>СҚО, Петропавл қ., Брусиловский к-сі 20 (Операциялық блок)</t>
  </si>
  <si>
    <t>Датчик кислорода, для аппарата ИВЛ HAMILTON-C3/C2. Производитель: Hamilton Medical AG. Швейцария. В целях обеспечения качественной сервисной поддержки потенциальный поставщик должен предоставить в составе своей заявке подтверждение от завода-изготовителя на проведение сервисного обслуживания аппаратов.</t>
  </si>
  <si>
    <t xml:space="preserve">Датчик концентрации кислорода, для аппарата ИВЛ HAMILTON-G5/S1. Производитель: Hamilton Medical AG. Швейцария. В целях обеспечения качественной сервисной поддержки потенциальный поставщик должен предоставить в составе своей конкурсной заявки подтверждение от завода-изготовителя на проведение сервисного обслуживания аппаратов </t>
  </si>
  <si>
    <t>Оттегі сенсоры, Hamilton-C3/C2 желдеткіші үшін. Өндіруші: Hamilton Medical AG. Швейцария. Сапалы сервистік қолдауды қамтамасыз ету мақсатында әлеуетті өнім беруші өз өтінімінің құрамында аппараттарға сервистік қызмет көрсетуді жүргізуге дайындаушы зауыттан растау ұсынуға тиіс.</t>
  </si>
  <si>
    <t>Оттегі концентрациясының сенсоры, Hamilton-G5/S1 желдеткіші үшін. Өндіруші: Hamilton Medical AG. Швейцария. Сапалы сервистік қолдауды қамтамасыз ету мақсатында әлеуетті өнім беруші өзінің конкурстық өтінімінің құрамында аппараттарға сервистік қызмет көрсетуді жүргізуге дайындаушы зауыттан растау ұсынуға тиіс</t>
  </si>
  <si>
    <t xml:space="preserve">Объявление от 15.05.2024 года
о проведении закупа ЛС и МИ способом ЗЦП.
</t>
  </si>
  <si>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0"/>
        <rFont val="Times New Roman"/>
        <family val="1"/>
        <charset val="204"/>
      </rPr>
      <t>«Закуп способом запроса ценовых предложений» и «Не вскрывать до 11 часов 00 минут 23 мая 2024 года (указываются дата и время вскрытия конвертов, указанные объявлении)».</t>
    </r>
    <r>
      <rPr>
        <sz val="10"/>
        <rFont val="Times New Roman"/>
        <family val="1"/>
        <charset val="204"/>
      </rPr>
      <t xml:space="preserve">
</t>
    </r>
    <r>
      <rPr>
        <b/>
        <sz val="10"/>
        <rFont val="Times New Roman"/>
        <family val="1"/>
        <charset val="204"/>
      </rPr>
      <t>Окончательный срок подачи ценовых предложений в 10 часов 00 минут 23 мая 2024 года.</t>
    </r>
    <r>
      <rPr>
        <sz val="10"/>
        <rFont val="Times New Roman"/>
        <family val="1"/>
        <charset val="204"/>
      </rPr>
      <t xml:space="preserve">
Конверты с ценовыми предложениями будут </t>
    </r>
    <r>
      <rPr>
        <b/>
        <sz val="10"/>
        <rFont val="Times New Roman"/>
        <family val="1"/>
        <charset val="204"/>
      </rPr>
      <t xml:space="preserve">вскрываться 23 мая в 11 часов 00 минут 2024 года </t>
    </r>
    <r>
      <rPr>
        <sz val="10"/>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</si>
  <si>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t>15.05.2024 жылғы хабарландыру
ЗЦП тәсілімен ДЗ және МБ сатып алуды өткізу туралы.</t>
  </si>
  <si>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0"/>
        <rFont val="Times New Roman"/>
        <family val="1"/>
        <charset val="204"/>
      </rPr>
      <t>"Баға ұсыныстарын сұрату тәсілімен сатып алу" және "2024 жылғы 23 мамырда 11 сағат 00 минутқа дейін ашылмайды (хабарландыруда көрсетілген конверттерді ашу күні мен уақыты көрсетіледі).</t>
    </r>
    <r>
      <rPr>
        <sz val="10"/>
        <rFont val="Times New Roman"/>
        <family val="1"/>
        <charset val="204"/>
      </rPr>
      <t xml:space="preserve">
</t>
    </r>
    <r>
      <rPr>
        <b/>
        <sz val="10"/>
        <rFont val="Times New Roman"/>
        <family val="1"/>
        <charset val="204"/>
      </rPr>
      <t>Баға ұсыныстарын берудің соңғы мерзімі 2024 жылғы 23 мамырда  сағат 10.00-де.</t>
    </r>
    <r>
      <rPr>
        <sz val="10"/>
        <rFont val="Times New Roman"/>
        <family val="1"/>
        <charset val="204"/>
      </rPr>
      <t xml:space="preserve">
Баға ұсыныстары бар конверттер болады </t>
    </r>
    <r>
      <rPr>
        <b/>
        <sz val="10"/>
        <rFont val="Times New Roman"/>
        <family val="1"/>
        <charset val="204"/>
      </rPr>
      <t xml:space="preserve">2024 жылғы 23 мамырда  сағат 11.00-де ашылады </t>
    </r>
    <r>
      <rPr>
        <sz val="10"/>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</si>
</sst>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_-* #,##0.00\ _₽_-;\-* #,##0.00\ _₽_-;_-* &quot;-&quot;??\ _₽_-;_-@_-"/>
  </numFmts>
  <fonts count="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8"/>
      <name val="Calibri"/>
      <family val="2"/>
      <scheme val="minor"/>
    </font>
    <font>
      <sz val="10"/>
      <color theme="1"/>
      <name val="Times New Roman"/>
      <family val="1"/>
      <charset val="204"/>
    </font>
    <font>
      <b/>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cellStyleXfs>
  <cellXfs count="30">
    <xf numFmtId="0" fontId="0" fillId="0" borderId="0" xfId="0"/>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0" fontId="4" fillId="0" borderId="0" xfId="0" applyFont="1"/>
    <xf numFmtId="4" fontId="4" fillId="0" borderId="0" xfId="0" applyNumberFormat="1" applyFont="1"/>
    <xf numFmtId="0" fontId="5"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center" vertical="top" wrapText="1"/>
    </xf>
    <xf numFmtId="4" fontId="4" fillId="0" borderId="1" xfId="0" applyNumberFormat="1" applyFont="1" applyBorder="1" applyAlignment="1">
      <alignment horizontal="center" vertical="top" wrapText="1"/>
    </xf>
    <xf numFmtId="4" fontId="4" fillId="0" borderId="4" xfId="0" applyNumberFormat="1" applyFont="1" applyBorder="1" applyAlignment="1">
      <alignment horizontal="center" vertical="top" wrapText="1"/>
    </xf>
    <xf numFmtId="0" fontId="7" fillId="0" borderId="1" xfId="0" applyFont="1" applyBorder="1" applyAlignment="1">
      <alignment horizontal="center" vertical="top" wrapText="1"/>
    </xf>
    <xf numFmtId="3" fontId="4" fillId="0" borderId="1" xfId="0" applyNumberFormat="1" applyFont="1" applyBorder="1" applyAlignment="1">
      <alignment horizontal="center" vertical="top" wrapText="1"/>
    </xf>
    <xf numFmtId="4" fontId="5" fillId="0" borderId="2"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0" fontId="4" fillId="0" borderId="2" xfId="0" applyFont="1" applyBorder="1" applyAlignment="1">
      <alignment horizontal="center" vertical="top" wrapText="1"/>
    </xf>
    <xf numFmtId="0" fontId="7" fillId="0" borderId="3" xfId="0" applyFont="1" applyBorder="1" applyAlignment="1">
      <alignment horizontal="center" vertical="top" wrapText="1"/>
    </xf>
    <xf numFmtId="3" fontId="7" fillId="0" borderId="1"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0" fontId="4" fillId="0" borderId="1" xfId="0" applyFont="1" applyBorder="1" applyAlignment="1">
      <alignment vertical="top" wrapText="1"/>
    </xf>
    <xf numFmtId="4" fontId="4" fillId="0" borderId="1" xfId="0" applyNumberFormat="1" applyFont="1" applyBorder="1" applyAlignment="1">
      <alignment horizontal="center" vertical="top"/>
    </xf>
    <xf numFmtId="0" fontId="4" fillId="0" borderId="0" xfId="0" applyFont="1" applyAlignment="1">
      <alignment horizontal="left" vertical="top" wrapText="1"/>
    </xf>
    <xf numFmtId="0" fontId="5" fillId="0" borderId="2" xfId="0" applyFont="1" applyBorder="1" applyAlignment="1">
      <alignment horizontal="right"/>
    </xf>
    <xf numFmtId="0" fontId="4" fillId="0" borderId="2" xfId="0" applyFont="1" applyBorder="1" applyAlignment="1">
      <alignment horizontal="right"/>
    </xf>
    <xf numFmtId="0" fontId="8" fillId="0" borderId="0" xfId="0" applyFont="1" applyAlignment="1">
      <alignment horizontal="center" vertical="top" wrapText="1"/>
    </xf>
    <xf numFmtId="0" fontId="5" fillId="0" borderId="0" xfId="0" applyFont="1" applyAlignment="1">
      <alignment horizontal="center" vertical="top" wrapText="1"/>
    </xf>
  </cellXfs>
  <cellStyles count="9">
    <cellStyle name="Обычный" xfId="0" builtinId="0"/>
    <cellStyle name="Обычный 2" xfId="1" xr:uid="{18760056-80C4-4127-A70C-733EE277FD44}"/>
    <cellStyle name="Обычный 2 2" xfId="5" xr:uid="{8DF0A9F2-E721-4545-BFC1-FD28EED77E4C}"/>
    <cellStyle name="Обычный 3" xfId="3" xr:uid="{423DE617-9001-4A33-8E92-F65F7059C49D}"/>
    <cellStyle name="Обычный 3 2" xfId="7" xr:uid="{A8289FCE-E656-4755-AC49-F1DFC4B4C4C8}"/>
    <cellStyle name="Финансовый 2" xfId="2" xr:uid="{E7C74622-D583-4E43-916F-A466CB891022}"/>
    <cellStyle name="Финансовый 2 2" xfId="6" xr:uid="{4791861C-5DED-4D3B-8B05-DC0B131023B6}"/>
    <cellStyle name="Финансовый 3" xfId="4" xr:uid="{BC7CA64B-DD22-4AAE-9959-D4766F5C47BD}"/>
    <cellStyle name="Финансовый 3 2" xfId="8" xr:uid="{D0655D79-9C14-4717-ACA9-164976D970E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3"/>
  <sheetViews>
    <sheetView tabSelected="1" zoomScaleNormal="100" workbookViewId="0">
      <selection activeCell="M7" sqref="M7"/>
    </sheetView>
  </sheetViews>
  <sheetFormatPr defaultColWidth="8.88671875" defaultRowHeight="13.2" x14ac:dyDescent="0.25"/>
  <cols>
    <col min="1" max="1" width="4.44140625" style="5" customWidth="1"/>
    <col min="2" max="2" width="6.88671875" style="5" customWidth="1"/>
    <col min="3" max="3" width="38.33203125" style="5" customWidth="1"/>
    <col min="4" max="4" width="10.109375" style="5" customWidth="1"/>
    <col min="5" max="5" width="8.88671875" style="5"/>
    <col min="6" max="6" width="11.6640625" style="5" bestFit="1" customWidth="1"/>
    <col min="7" max="7" width="14.109375" style="6" customWidth="1"/>
    <col min="8" max="8" width="12" style="5" customWidth="1"/>
    <col min="9" max="9" width="17.5546875" style="5" customWidth="1"/>
    <col min="10" max="10" width="8.44140625" style="5" customWidth="1"/>
    <col min="11" max="11" width="8.88671875" style="5" customWidth="1"/>
    <col min="12" max="16384" width="8.88671875" style="5"/>
  </cols>
  <sheetData>
    <row r="1" spans="1:15" ht="30.6" customHeight="1" x14ac:dyDescent="0.25">
      <c r="A1" s="28" t="s">
        <v>42</v>
      </c>
      <c r="B1" s="28"/>
      <c r="C1" s="28"/>
      <c r="D1" s="28"/>
      <c r="E1" s="28"/>
      <c r="F1" s="28"/>
      <c r="G1" s="28"/>
      <c r="H1" s="28"/>
      <c r="I1" s="28"/>
      <c r="J1" s="28"/>
      <c r="K1" s="7"/>
      <c r="L1" s="8"/>
      <c r="M1" s="8"/>
      <c r="N1" s="8"/>
      <c r="O1" s="8"/>
    </row>
    <row r="2" spans="1:15" ht="45" customHeight="1" x14ac:dyDescent="0.25">
      <c r="A2" s="25" t="s">
        <v>20</v>
      </c>
      <c r="B2" s="25"/>
      <c r="C2" s="25"/>
      <c r="D2" s="25"/>
      <c r="E2" s="25"/>
      <c r="F2" s="25"/>
      <c r="G2" s="25"/>
      <c r="H2" s="25"/>
      <c r="I2" s="25"/>
      <c r="J2" s="25"/>
      <c r="K2" s="9"/>
      <c r="L2" s="8"/>
      <c r="M2" s="8"/>
      <c r="N2" s="8"/>
      <c r="O2" s="8"/>
    </row>
    <row r="3" spans="1:15" ht="26.4" x14ac:dyDescent="0.25">
      <c r="B3" s="1" t="s">
        <v>0</v>
      </c>
      <c r="C3" s="1" t="s">
        <v>1</v>
      </c>
      <c r="D3" s="1" t="s">
        <v>2</v>
      </c>
      <c r="E3" s="2" t="s">
        <v>3</v>
      </c>
      <c r="F3" s="3" t="s">
        <v>4</v>
      </c>
      <c r="G3" s="3" t="s">
        <v>5</v>
      </c>
      <c r="H3" s="4" t="s">
        <v>6</v>
      </c>
      <c r="I3" s="1" t="s">
        <v>7</v>
      </c>
    </row>
    <row r="4" spans="1:15" ht="66.599999999999994" customHeight="1" x14ac:dyDescent="0.25">
      <c r="B4" s="10">
        <v>1</v>
      </c>
      <c r="C4" s="11" t="s">
        <v>28</v>
      </c>
      <c r="D4" s="12" t="s">
        <v>18</v>
      </c>
      <c r="E4" s="16">
        <v>10</v>
      </c>
      <c r="F4" s="13">
        <v>59400</v>
      </c>
      <c r="G4" s="14">
        <f>E4*F4</f>
        <v>594000</v>
      </c>
      <c r="H4" s="15" t="s">
        <v>23</v>
      </c>
      <c r="I4" s="15" t="s">
        <v>29</v>
      </c>
    </row>
    <row r="5" spans="1:15" ht="66.599999999999994" customHeight="1" x14ac:dyDescent="0.25">
      <c r="B5" s="10">
        <v>2</v>
      </c>
      <c r="C5" s="11" t="s">
        <v>25</v>
      </c>
      <c r="D5" s="20" t="s">
        <v>18</v>
      </c>
      <c r="E5" s="21">
        <v>5</v>
      </c>
      <c r="F5" s="22">
        <v>186696</v>
      </c>
      <c r="G5" s="14">
        <f t="shared" ref="G5:G8" si="0">E5*F5</f>
        <v>933480</v>
      </c>
      <c r="H5" s="15" t="s">
        <v>23</v>
      </c>
      <c r="I5" s="15" t="s">
        <v>19</v>
      </c>
    </row>
    <row r="6" spans="1:15" ht="110.4" customHeight="1" x14ac:dyDescent="0.25">
      <c r="B6" s="10">
        <v>3</v>
      </c>
      <c r="C6" s="23" t="s">
        <v>38</v>
      </c>
      <c r="D6" s="10" t="s">
        <v>24</v>
      </c>
      <c r="E6" s="16">
        <v>1</v>
      </c>
      <c r="F6" s="24">
        <v>170000</v>
      </c>
      <c r="G6" s="14">
        <f t="shared" si="0"/>
        <v>170000</v>
      </c>
      <c r="H6" s="15" t="s">
        <v>23</v>
      </c>
      <c r="I6" s="15" t="s">
        <v>30</v>
      </c>
    </row>
    <row r="7" spans="1:15" ht="110.4" customHeight="1" x14ac:dyDescent="0.25">
      <c r="B7" s="10">
        <v>4</v>
      </c>
      <c r="C7" s="23" t="s">
        <v>39</v>
      </c>
      <c r="D7" s="10" t="s">
        <v>24</v>
      </c>
      <c r="E7" s="16">
        <v>3</v>
      </c>
      <c r="F7" s="24">
        <v>195000</v>
      </c>
      <c r="G7" s="14">
        <f t="shared" si="0"/>
        <v>585000</v>
      </c>
      <c r="H7" s="15" t="s">
        <v>23</v>
      </c>
      <c r="I7" s="15" t="s">
        <v>30</v>
      </c>
    </row>
    <row r="8" spans="1:15" ht="66" x14ac:dyDescent="0.25">
      <c r="B8" s="10">
        <v>5</v>
      </c>
      <c r="C8" s="11" t="s">
        <v>26</v>
      </c>
      <c r="D8" s="20" t="s">
        <v>27</v>
      </c>
      <c r="E8" s="16">
        <v>10</v>
      </c>
      <c r="F8" s="13">
        <v>9000</v>
      </c>
      <c r="G8" s="14">
        <f t="shared" si="0"/>
        <v>90000</v>
      </c>
      <c r="H8" s="15" t="s">
        <v>23</v>
      </c>
      <c r="I8" s="15" t="s">
        <v>17</v>
      </c>
    </row>
    <row r="9" spans="1:15" ht="17.399999999999999" customHeight="1" x14ac:dyDescent="0.25">
      <c r="B9" s="26" t="s">
        <v>8</v>
      </c>
      <c r="C9" s="27"/>
      <c r="D9" s="27"/>
      <c r="E9" s="27"/>
      <c r="F9" s="27"/>
      <c r="G9" s="17">
        <f>SUM(G4:G8)</f>
        <v>2372480</v>
      </c>
      <c r="H9" s="18"/>
      <c r="I9" s="19"/>
    </row>
    <row r="11" spans="1:15" ht="198.6" customHeight="1" x14ac:dyDescent="0.25">
      <c r="A11" s="25" t="s">
        <v>43</v>
      </c>
      <c r="B11" s="25"/>
      <c r="C11" s="25"/>
      <c r="D11" s="25"/>
      <c r="E11" s="25"/>
      <c r="F11" s="25"/>
      <c r="G11" s="25"/>
      <c r="H11" s="25"/>
      <c r="I11" s="25"/>
      <c r="J11" s="25"/>
    </row>
    <row r="13" spans="1:15" ht="27.6" customHeight="1" x14ac:dyDescent="0.25">
      <c r="A13" s="29" t="s">
        <v>44</v>
      </c>
      <c r="B13" s="29"/>
      <c r="C13" s="29"/>
      <c r="D13" s="29"/>
      <c r="E13" s="29"/>
      <c r="F13" s="29"/>
      <c r="G13" s="29"/>
      <c r="H13" s="29"/>
      <c r="I13" s="29"/>
      <c r="J13" s="29"/>
    </row>
    <row r="14" spans="1:15" ht="49.8" customHeight="1" x14ac:dyDescent="0.25">
      <c r="A14" s="25" t="s">
        <v>21</v>
      </c>
      <c r="B14" s="25"/>
      <c r="C14" s="25"/>
      <c r="D14" s="25"/>
      <c r="E14" s="25"/>
      <c r="F14" s="25"/>
      <c r="G14" s="25"/>
      <c r="H14" s="25"/>
      <c r="I14" s="25"/>
      <c r="J14" s="25"/>
    </row>
    <row r="15" spans="1:15" ht="26.4" x14ac:dyDescent="0.25">
      <c r="B15" s="1" t="s">
        <v>9</v>
      </c>
      <c r="C15" s="1" t="s">
        <v>10</v>
      </c>
      <c r="D15" s="1" t="s">
        <v>11</v>
      </c>
      <c r="E15" s="2" t="s">
        <v>12</v>
      </c>
      <c r="F15" s="3" t="s">
        <v>13</v>
      </c>
      <c r="G15" s="3" t="s">
        <v>14</v>
      </c>
      <c r="H15" s="4" t="s">
        <v>15</v>
      </c>
      <c r="I15" s="1" t="s">
        <v>16</v>
      </c>
    </row>
    <row r="16" spans="1:15" ht="82.2" customHeight="1" x14ac:dyDescent="0.25">
      <c r="B16" s="10">
        <v>1</v>
      </c>
      <c r="C16" s="11" t="s">
        <v>31</v>
      </c>
      <c r="D16" s="12" t="s">
        <v>22</v>
      </c>
      <c r="E16" s="16">
        <v>10</v>
      </c>
      <c r="F16" s="13">
        <v>59400</v>
      </c>
      <c r="G16" s="14">
        <f>E16*F16</f>
        <v>594000</v>
      </c>
      <c r="H16" s="15" t="s">
        <v>34</v>
      </c>
      <c r="I16" s="15" t="s">
        <v>37</v>
      </c>
    </row>
    <row r="17" spans="1:10" ht="79.2" x14ac:dyDescent="0.25">
      <c r="B17" s="10">
        <v>2</v>
      </c>
      <c r="C17" s="11" t="s">
        <v>32</v>
      </c>
      <c r="D17" s="12" t="s">
        <v>22</v>
      </c>
      <c r="E17" s="21">
        <v>5</v>
      </c>
      <c r="F17" s="22">
        <v>186696</v>
      </c>
      <c r="G17" s="14">
        <f t="shared" ref="G17:G20" si="1">E17*F17</f>
        <v>933480</v>
      </c>
      <c r="H17" s="15" t="s">
        <v>34</v>
      </c>
      <c r="I17" s="15" t="s">
        <v>37</v>
      </c>
    </row>
    <row r="18" spans="1:10" ht="99.6" customHeight="1" x14ac:dyDescent="0.25">
      <c r="B18" s="10">
        <v>3</v>
      </c>
      <c r="C18" s="23" t="s">
        <v>40</v>
      </c>
      <c r="D18" s="12" t="s">
        <v>22</v>
      </c>
      <c r="E18" s="16">
        <v>1</v>
      </c>
      <c r="F18" s="24">
        <v>170000</v>
      </c>
      <c r="G18" s="14">
        <f t="shared" si="1"/>
        <v>170000</v>
      </c>
      <c r="H18" s="15" t="s">
        <v>34</v>
      </c>
      <c r="I18" s="15" t="s">
        <v>35</v>
      </c>
    </row>
    <row r="19" spans="1:10" ht="109.2" customHeight="1" x14ac:dyDescent="0.25">
      <c r="B19" s="10">
        <v>4</v>
      </c>
      <c r="C19" s="23" t="s">
        <v>41</v>
      </c>
      <c r="D19" s="12" t="s">
        <v>22</v>
      </c>
      <c r="E19" s="16">
        <v>3</v>
      </c>
      <c r="F19" s="24">
        <v>195000</v>
      </c>
      <c r="G19" s="14">
        <f t="shared" si="1"/>
        <v>585000</v>
      </c>
      <c r="H19" s="15" t="s">
        <v>34</v>
      </c>
      <c r="I19" s="15" t="s">
        <v>35</v>
      </c>
    </row>
    <row r="20" spans="1:10" ht="79.2" x14ac:dyDescent="0.25">
      <c r="B20" s="10">
        <v>5</v>
      </c>
      <c r="C20" s="11" t="s">
        <v>33</v>
      </c>
      <c r="D20" s="20" t="s">
        <v>27</v>
      </c>
      <c r="E20" s="16">
        <v>10</v>
      </c>
      <c r="F20" s="13">
        <v>9000</v>
      </c>
      <c r="G20" s="14">
        <f t="shared" si="1"/>
        <v>90000</v>
      </c>
      <c r="H20" s="15" t="s">
        <v>34</v>
      </c>
      <c r="I20" s="15" t="s">
        <v>36</v>
      </c>
    </row>
    <row r="21" spans="1:10" x14ac:dyDescent="0.25">
      <c r="B21" s="26" t="s">
        <v>8</v>
      </c>
      <c r="C21" s="27"/>
      <c r="D21" s="27"/>
      <c r="E21" s="27"/>
      <c r="F21" s="27"/>
      <c r="G21" s="17">
        <f>SUM(G16:G20)</f>
        <v>2372480</v>
      </c>
      <c r="H21" s="18"/>
      <c r="I21" s="19"/>
    </row>
    <row r="23" spans="1:10" ht="206.4" customHeight="1" x14ac:dyDescent="0.25">
      <c r="A23" s="25" t="s">
        <v>45</v>
      </c>
      <c r="B23" s="25"/>
      <c r="C23" s="25"/>
      <c r="D23" s="25"/>
      <c r="E23" s="25"/>
      <c r="F23" s="25"/>
      <c r="G23" s="25"/>
      <c r="H23" s="25"/>
      <c r="I23" s="25"/>
      <c r="J23" s="25"/>
    </row>
  </sheetData>
  <autoFilter ref="D1:D11" xr:uid="{00000000-0009-0000-0000-000000000000}"/>
  <mergeCells count="8">
    <mergeCell ref="A14:J14"/>
    <mergeCell ref="B21:F21"/>
    <mergeCell ref="A23:J23"/>
    <mergeCell ref="A1:J1"/>
    <mergeCell ref="A2:J2"/>
    <mergeCell ref="A11:J11"/>
    <mergeCell ref="B9:F9"/>
    <mergeCell ref="A13:J13"/>
  </mergeCells>
  <phoneticPr fontId="6" type="noConversion"/>
  <pageMargins left="0.70866141732283472" right="0.70866141732283472" top="0.74803149606299213" bottom="0.74803149606299213" header="0.31496062992125984" footer="0.31496062992125984"/>
  <pageSetup paperSize="9" scale="72" orientation="landscape" verticalDpi="0" r:id="rId1"/>
  <rowBreaks count="1" manualBreakCount="1">
    <brk id="1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2024-05-15T04:39:12Z</dcterms:modified>
</cp:coreProperties>
</file>